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SekcjaOrgAdm\Zamówienia Publiczne\Przetargi 2026\Apteka I 37.5.2026\"/>
    </mc:Choice>
  </mc:AlternateContent>
  <bookViews>
    <workbookView xWindow="0" yWindow="0" windowWidth="28800" windowHeight="13635"/>
  </bookViews>
  <sheets>
    <sheet name="Leki I" sheetId="1" r:id="rId1"/>
    <sheet name="Lamotrygina" sheetId="2" state="hidden" r:id="rId2"/>
  </sheets>
  <definedNames>
    <definedName name="_xlnm.Print_Area" localSheetId="1">Lamotrygina!$A$1:$M$18</definedName>
    <definedName name="_xlnm.Print_Area" localSheetId="0">'Leki I'!$A$1:$M$26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2" l="1"/>
  <c r="J8" i="2" s="1"/>
  <c r="F8" i="2"/>
  <c r="G7" i="2"/>
  <c r="J7" i="2" s="1"/>
  <c r="F7" i="2"/>
  <c r="G6" i="2"/>
  <c r="G9" i="2" s="1"/>
  <c r="D13" i="2" s="1"/>
  <c r="F6" i="2"/>
  <c r="G17" i="1" l="1"/>
  <c r="D19" i="1" s="1"/>
  <c r="J17" i="1"/>
  <c r="D20" i="1" s="1"/>
  <c r="I6" i="2"/>
  <c r="I7" i="2"/>
  <c r="I8" i="2"/>
  <c r="J6" i="2"/>
  <c r="J9" i="2" s="1"/>
  <c r="D14" i="2" s="1"/>
  <c r="I17" i="1" l="1"/>
  <c r="I9" i="2"/>
</calcChain>
</file>

<file path=xl/sharedStrings.xml><?xml version="1.0" encoding="utf-8"?>
<sst xmlns="http://schemas.openxmlformats.org/spreadsheetml/2006/main" count="94" uniqueCount="47">
  <si>
    <t>Załącznik nr 1</t>
  </si>
  <si>
    <t>Lp.</t>
  </si>
  <si>
    <t>Opis preparatu</t>
  </si>
  <si>
    <t>Jedn. miary</t>
  </si>
  <si>
    <t>Ilość</t>
  </si>
  <si>
    <t>Cena jedn. Netto</t>
  </si>
  <si>
    <t>Cena jedn. Brutto</t>
  </si>
  <si>
    <t>Wartość netto</t>
  </si>
  <si>
    <t>VAT %</t>
  </si>
  <si>
    <t>Wartość VAT</t>
  </si>
  <si>
    <t>Wartość brutto</t>
  </si>
  <si>
    <t>Opis preparatu oferowanego</t>
  </si>
  <si>
    <t>Producent; nazwa handlowa</t>
  </si>
  <si>
    <t>1.</t>
  </si>
  <si>
    <t>op.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</si>
  <si>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</si>
  <si>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</si>
  <si>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</si>
  <si>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</si>
  <si>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</si>
  <si>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</si>
  <si>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</si>
  <si>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</si>
  <si>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</si>
  <si>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</si>
  <si>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RAZEM</t>
  </si>
  <si>
    <t>x</t>
  </si>
  <si>
    <t>Miejscowość dn. ................................                                                                                                  ...........................................................</t>
  </si>
  <si>
    <t xml:space="preserve">                                                                                                                                                                 podpis oraz pieczęć osoby uprawnionej</t>
  </si>
  <si>
    <t>PAKIET NR 11 Lamotrygina</t>
  </si>
  <si>
    <t>Lamotriginum 25mg; tabletki; opakowanie a 30 sztuk</t>
  </si>
  <si>
    <t>op</t>
  </si>
  <si>
    <t>Lamotriginum 50 mg; tabletki; opakowanie a 30 sztuk</t>
  </si>
  <si>
    <t>Lamotriginum 100mg; tabletki; opakowanie a 30 sztuk</t>
  </si>
  <si>
    <t>Wartość netto dla pakietu 11 wynosi: ..............................</t>
  </si>
  <si>
    <t>Wartość brutto dla pakietu 11 wynosi: ............................</t>
  </si>
  <si>
    <t>Lacosamide 50mg; tabletki; opakowanie a 14 sztuk</t>
  </si>
  <si>
    <t>Lacosamide 100mg; tabletki; opakowanie a 56 sztuk</t>
  </si>
  <si>
    <t>Lacosamide 150mg; tabletki; opakowanie a 56 sztuk</t>
  </si>
  <si>
    <t>Lacosamide 200mg; tabletki; opakowanie a 56 sztuk</t>
  </si>
  <si>
    <t>Wartość netto dla pakietu 1 wynosi: ..............................</t>
  </si>
  <si>
    <t>Wartość brutto dla pakietu 1 wynosi</t>
  </si>
  <si>
    <t>Cenobamate 50 mg; tabletki powlekane; opakowanie a 28 sztuk;</t>
  </si>
  <si>
    <t>Vortioxetine 5 mg; tabletki powlekane; opakowanie a 56 sztuk</t>
  </si>
  <si>
    <t>Vortioxetine 10 mg; tabletki powlekane; opakowanie a 56 sztuk</t>
  </si>
  <si>
    <t>Pranoprofen 1 mg/ml; krople do oczu; butelka a 5 ml;</t>
  </si>
  <si>
    <t>Leki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</si>
</sst>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indexed="8"/>
      <name val="Arial"/>
      <charset val="238"/>
    </font>
    <font>
      <b/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u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2">
    <xf numFmtId="0" fontId="0" fillId="0" borderId="0"/>
    <xf numFmtId="0" fontId="4" fillId="0" borderId="0" applyBorder="0" applyProtection="0"/>
  </cellStyleXfs>
  <cellXfs count="23">
    <xf numFmtId="0" fontId="0" fillId="0" borderId="0" xfId="0"/>
    <xf numFmtId="0" fontId="0" fillId="2" borderId="0" xfId="0" applyNumberFormat="1" applyFill="1"/>
    <xf numFmtId="0" fontId="1" fillId="2" borderId="0" xfId="0" applyNumberFormat="1" applyFont="1" applyFill="1"/>
    <xf numFmtId="0" fontId="2" fillId="2" borderId="0" xfId="0" applyNumberFormat="1" applyFont="1" applyFill="1"/>
    <xf numFmtId="0" fontId="3" fillId="2" borderId="0" xfId="0" applyNumberFormat="1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NumberFormat="1" applyFill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9" fontId="0" fillId="2" borderId="1" xfId="0" applyNumberFormat="1" applyFill="1" applyBorder="1" applyAlignment="1">
      <alignment horizontal="center" vertical="center"/>
    </xf>
    <xf numFmtId="0" fontId="0" fillId="0" borderId="0" xfId="0" applyNumberFormat="1"/>
    <xf numFmtId="0" fontId="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9" fontId="0" fillId="0" borderId="1" xfId="0" applyNumberFormat="1" applyFill="1" applyBorder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2" fontId="0" fillId="2" borderId="1" xfId="0" applyNumberFormat="1" applyFon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4" fillId="2" borderId="0" xfId="0" applyNumberFormat="1" applyFont="1" applyFill="1"/>
    <xf numFmtId="2" fontId="1" fillId="2" borderId="0" xfId="0" applyNumberFormat="1" applyFont="1" applyFill="1"/>
    <xf numFmtId="0" fontId="5" fillId="0" borderId="1" xfId="1" applyNumberFormat="1" applyFont="1" applyFill="1" applyBorder="1" applyAlignment="1">
      <alignment horizontal="center" vertical="center" wrapText="1"/>
    </xf>
  </cellXfs>
  <cellStyles count="2">
    <cellStyle name="Normalny" xfId="0" builtinId="0"/>
    <cellStyle name="Normalny_Arkusz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51"/>
  <sheetViews>
    <sheetView showGridLines="0" tabSelected="1" zoomScale="130" zoomScaleNormal="130" workbookViewId="0">
      <selection activeCell="E3" sqref="E3"/>
    </sheetView>
  </sheetViews>
  <sheetFormatPr defaultColWidth="11.42578125" defaultRowHeight="12.75" x14ac:dyDescent="0.2"/>
  <cols>
    <col min="1" max="1" width="4.7109375" style="1" customWidth="1"/>
    <col min="2" max="2" width="22.85546875" style="1" customWidth="1"/>
    <col min="3" max="3" width="5.7109375" style="1" customWidth="1"/>
    <col min="4" max="4" width="8.28515625" style="1" customWidth="1"/>
    <col min="5" max="5" width="7" style="1" customWidth="1"/>
    <col min="6" max="6" width="8" style="1" customWidth="1"/>
    <col min="7" max="7" width="8.5703125" style="1" customWidth="1"/>
    <col min="8" max="8" width="6" style="1" customWidth="1"/>
    <col min="9" max="9" width="10.42578125" style="1" customWidth="1"/>
    <col min="10" max="10" width="9.28515625" style="1" customWidth="1"/>
    <col min="11" max="11" width="14.140625" style="1" customWidth="1"/>
    <col min="12" max="12" width="17.140625" style="1" customWidth="1"/>
    <col min="13" max="63" width="11" style="1" customWidth="1"/>
  </cols>
  <sheetData>
    <row r="1" spans="1:63" x14ac:dyDescent="0.2">
      <c r="B1" s="2" t="s">
        <v>0</v>
      </c>
    </row>
    <row r="3" spans="1:63" ht="18" x14ac:dyDescent="0.25">
      <c r="A3" s="3" t="s">
        <v>46</v>
      </c>
      <c r="B3" s="3"/>
      <c r="C3" s="4"/>
    </row>
    <row r="5" spans="1:63" ht="59.65" customHeight="1" x14ac:dyDescent="0.2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5" t="s">
        <v>10</v>
      </c>
      <c r="K5" s="5" t="s">
        <v>11</v>
      </c>
      <c r="L5" s="5" t="s">
        <v>12</v>
      </c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</row>
    <row r="6" spans="1:63" ht="22.5" x14ac:dyDescent="0.2">
      <c r="A6" s="7" t="s">
        <v>13</v>
      </c>
      <c r="B6" s="8" t="s">
        <v>30</v>
      </c>
      <c r="C6" s="9" t="s">
        <v>14</v>
      </c>
      <c r="D6" s="7">
        <v>80</v>
      </c>
      <c r="E6" s="10"/>
      <c r="F6" s="10"/>
      <c r="G6" s="10"/>
      <c r="H6" s="11"/>
      <c r="I6" s="10"/>
      <c r="J6" s="10"/>
      <c r="K6" s="14"/>
      <c r="L6" s="10"/>
    </row>
    <row r="7" spans="1:63" ht="22.5" x14ac:dyDescent="0.2">
      <c r="A7" s="7" t="s">
        <v>15</v>
      </c>
      <c r="B7" s="8" t="s">
        <v>32</v>
      </c>
      <c r="C7" s="9" t="s">
        <v>14</v>
      </c>
      <c r="D7" s="7">
        <v>200</v>
      </c>
      <c r="E7" s="10"/>
      <c r="F7" s="10"/>
      <c r="G7" s="10"/>
      <c r="H7" s="11"/>
      <c r="I7" s="10"/>
      <c r="J7" s="10"/>
      <c r="K7" s="14"/>
      <c r="L7" s="10"/>
    </row>
    <row r="8" spans="1:63" ht="22.5" x14ac:dyDescent="0.2">
      <c r="A8" s="7" t="s">
        <v>16</v>
      </c>
      <c r="B8" s="8" t="s">
        <v>33</v>
      </c>
      <c r="C8" s="9" t="s">
        <v>14</v>
      </c>
      <c r="D8" s="7">
        <v>200</v>
      </c>
      <c r="E8" s="10"/>
      <c r="F8" s="10"/>
      <c r="G8" s="10"/>
      <c r="H8" s="11"/>
      <c r="I8" s="10"/>
      <c r="J8" s="10"/>
      <c r="K8" s="14"/>
      <c r="L8" s="10"/>
    </row>
    <row r="9" spans="1:63" ht="22.5" x14ac:dyDescent="0.2">
      <c r="A9" s="7" t="s">
        <v>17</v>
      </c>
      <c r="B9" s="22" t="s">
        <v>36</v>
      </c>
      <c r="C9" s="9" t="s">
        <v>14</v>
      </c>
      <c r="D9" s="13">
        <v>2</v>
      </c>
      <c r="E9" s="14"/>
      <c r="F9" s="14"/>
      <c r="G9" s="14"/>
      <c r="H9" s="15"/>
      <c r="I9" s="14"/>
      <c r="J9" s="14"/>
      <c r="K9" s="14"/>
      <c r="L9" s="14"/>
    </row>
    <row r="10" spans="1:63" ht="22.5" x14ac:dyDescent="0.2">
      <c r="A10" s="7" t="s">
        <v>18</v>
      </c>
      <c r="B10" s="22" t="s">
        <v>37</v>
      </c>
      <c r="C10" s="9" t="s">
        <v>14</v>
      </c>
      <c r="D10" s="13">
        <v>2</v>
      </c>
      <c r="E10" s="14"/>
      <c r="F10" s="14"/>
      <c r="G10" s="14"/>
      <c r="H10" s="15"/>
      <c r="I10" s="14"/>
      <c r="J10" s="14"/>
      <c r="K10" s="14"/>
      <c r="L10" s="14"/>
    </row>
    <row r="11" spans="1:63" ht="22.5" x14ac:dyDescent="0.2">
      <c r="A11" s="7" t="s">
        <v>19</v>
      </c>
      <c r="B11" s="22" t="s">
        <v>38</v>
      </c>
      <c r="C11" s="9" t="s">
        <v>14</v>
      </c>
      <c r="D11" s="13">
        <v>10</v>
      </c>
      <c r="E11" s="14"/>
      <c r="F11" s="14"/>
      <c r="G11" s="14"/>
      <c r="H11" s="15"/>
      <c r="I11" s="14"/>
      <c r="J11" s="14"/>
      <c r="K11" s="14"/>
      <c r="L11" s="14"/>
    </row>
    <row r="12" spans="1:63" ht="22.5" x14ac:dyDescent="0.2">
      <c r="A12" s="7" t="s">
        <v>20</v>
      </c>
      <c r="B12" s="22" t="s">
        <v>39</v>
      </c>
      <c r="C12" s="9" t="s">
        <v>14</v>
      </c>
      <c r="D12" s="13">
        <v>10</v>
      </c>
      <c r="E12" s="14"/>
      <c r="F12" s="14"/>
      <c r="G12" s="14"/>
      <c r="H12" s="15"/>
      <c r="I12" s="14"/>
      <c r="J12" s="14"/>
      <c r="K12" s="14"/>
      <c r="L12" s="14"/>
    </row>
    <row r="13" spans="1:63" ht="33.75" x14ac:dyDescent="0.2">
      <c r="A13" s="7" t="s">
        <v>21</v>
      </c>
      <c r="B13" s="22" t="s">
        <v>43</v>
      </c>
      <c r="C13" s="9" t="s">
        <v>14</v>
      </c>
      <c r="D13" s="13">
        <v>5</v>
      </c>
      <c r="E13" s="14"/>
      <c r="F13" s="14"/>
      <c r="G13" s="14"/>
      <c r="H13" s="15"/>
      <c r="I13" s="14"/>
      <c r="J13" s="14"/>
      <c r="K13" s="14"/>
      <c r="L13" s="14"/>
    </row>
    <row r="14" spans="1:63" ht="33.75" x14ac:dyDescent="0.2">
      <c r="A14" s="7" t="s">
        <v>22</v>
      </c>
      <c r="B14" s="22" t="s">
        <v>44</v>
      </c>
      <c r="C14" s="9" t="s">
        <v>14</v>
      </c>
      <c r="D14" s="13">
        <v>20</v>
      </c>
      <c r="E14" s="14"/>
      <c r="F14" s="14"/>
      <c r="G14" s="14"/>
      <c r="H14" s="15"/>
      <c r="I14" s="14"/>
      <c r="J14" s="14"/>
      <c r="K14" s="14"/>
      <c r="L14" s="14"/>
    </row>
    <row r="15" spans="1:63" ht="22.5" x14ac:dyDescent="0.2">
      <c r="A15" s="7" t="s">
        <v>23</v>
      </c>
      <c r="B15" s="22" t="s">
        <v>45</v>
      </c>
      <c r="C15" s="9" t="s">
        <v>14</v>
      </c>
      <c r="D15" s="13">
        <v>2</v>
      </c>
      <c r="E15" s="14"/>
      <c r="F15" s="14"/>
      <c r="G15" s="14"/>
      <c r="H15" s="15"/>
      <c r="I15" s="14"/>
      <c r="J15" s="14"/>
      <c r="K15" s="14"/>
      <c r="L15" s="14"/>
    </row>
    <row r="16" spans="1:63" ht="33.75" x14ac:dyDescent="0.2">
      <c r="A16" s="7" t="s">
        <v>24</v>
      </c>
      <c r="B16" s="22" t="s">
        <v>42</v>
      </c>
      <c r="C16" s="9" t="s">
        <v>14</v>
      </c>
      <c r="D16" s="13">
        <v>10</v>
      </c>
      <c r="E16" s="14"/>
      <c r="F16" s="14"/>
      <c r="G16" s="14"/>
      <c r="H16" s="15"/>
      <c r="I16" s="14"/>
      <c r="J16" s="14"/>
      <c r="K16" s="14"/>
      <c r="L16" s="14"/>
    </row>
    <row r="17" spans="1:63" x14ac:dyDescent="0.2">
      <c r="A17" s="7"/>
      <c r="B17" s="16" t="s">
        <v>25</v>
      </c>
      <c r="C17" s="17" t="s">
        <v>26</v>
      </c>
      <c r="D17" s="17" t="s">
        <v>26</v>
      </c>
      <c r="E17" s="17" t="s">
        <v>26</v>
      </c>
      <c r="F17" s="17" t="s">
        <v>26</v>
      </c>
      <c r="G17" s="18">
        <f>SUM(G6:G16)</f>
        <v>0</v>
      </c>
      <c r="H17" s="17" t="s">
        <v>26</v>
      </c>
      <c r="I17" s="19">
        <f>SUM(I6:I16)</f>
        <v>0</v>
      </c>
      <c r="J17" s="10">
        <f>SUM(J6:J16)</f>
        <v>0</v>
      </c>
      <c r="K17" s="17" t="s">
        <v>26</v>
      </c>
      <c r="L17" s="17" t="s">
        <v>26</v>
      </c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</row>
    <row r="19" spans="1:63" x14ac:dyDescent="0.2">
      <c r="A19" s="20" t="s">
        <v>40</v>
      </c>
      <c r="D19" s="21">
        <f>G17</f>
        <v>0</v>
      </c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</row>
    <row r="20" spans="1:63" x14ac:dyDescent="0.2">
      <c r="A20" s="20" t="s">
        <v>41</v>
      </c>
      <c r="D20" s="21">
        <f>J17</f>
        <v>0</v>
      </c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</row>
    <row r="22" spans="1:63" x14ac:dyDescent="0.2">
      <c r="A22" s="1" t="s">
        <v>27</v>
      </c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</row>
    <row r="23" spans="1:63" x14ac:dyDescent="0.2">
      <c r="A23" s="1" t="s">
        <v>28</v>
      </c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</row>
    <row r="148" s="1" customFormat="1" ht="25.15" customHeight="1" x14ac:dyDescent="0.2"/>
    <row r="149" s="1" customFormat="1" ht="23.25" customHeight="1" x14ac:dyDescent="0.2"/>
    <row r="150" s="1" customFormat="1" ht="26.85" customHeight="1" x14ac:dyDescent="0.2"/>
    <row r="151" s="1" customFormat="1" ht="25.7" customHeight="1" x14ac:dyDescent="0.2"/>
  </sheetData>
  <sheetProtection selectLockedCells="1" selectUnlockedCells="1"/>
  <pageMargins left="0.78749999999999998" right="0.78749999999999998" top="0.92638888888888893" bottom="0.92638888888888893" header="0.78749999999999998" footer="0.78749999999999998"/>
  <pageSetup paperSize="77" scale="90" firstPageNumber="0" orientation="landscape" horizontalDpi="300" verticalDpi="300" r:id="rId1"/>
  <headerFooter alignWithMargins="0"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204"/>
  <sheetViews>
    <sheetView showGridLines="0" zoomScale="130" zoomScaleNormal="130" workbookViewId="0">
      <selection activeCell="K7" sqref="K7"/>
    </sheetView>
  </sheetViews>
  <sheetFormatPr defaultColWidth="11.42578125" defaultRowHeight="12.75" x14ac:dyDescent="0.2"/>
  <cols>
    <col min="1" max="1" width="4.7109375" style="1" customWidth="1"/>
    <col min="2" max="2" width="22.85546875" style="1" customWidth="1"/>
    <col min="3" max="3" width="5.7109375" style="1" customWidth="1"/>
    <col min="4" max="4" width="8.28515625" style="1" customWidth="1"/>
    <col min="5" max="5" width="7" style="1" customWidth="1"/>
    <col min="6" max="6" width="8" style="1" customWidth="1"/>
    <col min="7" max="7" width="9" style="1" customWidth="1"/>
    <col min="8" max="8" width="6" style="1" customWidth="1"/>
    <col min="9" max="9" width="10.42578125" style="1" customWidth="1"/>
    <col min="10" max="10" width="9.28515625" style="1" customWidth="1"/>
    <col min="11" max="11" width="14.140625" style="1" customWidth="1"/>
    <col min="12" max="12" width="17.140625" style="1" customWidth="1"/>
    <col min="13" max="63" width="11" style="1" customWidth="1"/>
  </cols>
  <sheetData>
    <row r="1" spans="1:63" x14ac:dyDescent="0.2">
      <c r="B1" s="2" t="s">
        <v>0</v>
      </c>
    </row>
    <row r="3" spans="1:63" ht="18" x14ac:dyDescent="0.25">
      <c r="A3" s="3" t="s">
        <v>29</v>
      </c>
      <c r="B3" s="3"/>
      <c r="C3" s="4"/>
    </row>
    <row r="5" spans="1:63" ht="59.65" customHeight="1" x14ac:dyDescent="0.2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5" t="s">
        <v>10</v>
      </c>
      <c r="K5" s="5" t="s">
        <v>11</v>
      </c>
      <c r="L5" s="5" t="s">
        <v>12</v>
      </c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</row>
    <row r="6" spans="1:63" ht="25.5" customHeight="1" x14ac:dyDescent="0.2">
      <c r="A6" s="7" t="s">
        <v>13</v>
      </c>
      <c r="B6" s="8" t="s">
        <v>30</v>
      </c>
      <c r="C6" s="7" t="s">
        <v>31</v>
      </c>
      <c r="D6" s="7">
        <v>100</v>
      </c>
      <c r="E6" s="10">
        <v>5.3445</v>
      </c>
      <c r="F6" s="10">
        <f>E6*1.08</f>
        <v>5.7720600000000006</v>
      </c>
      <c r="G6" s="10">
        <f>D6*E6</f>
        <v>534.45000000000005</v>
      </c>
      <c r="H6" s="11">
        <v>0.08</v>
      </c>
      <c r="I6" s="10">
        <f>G6*0.08</f>
        <v>42.756000000000007</v>
      </c>
      <c r="J6" s="10">
        <f>G6*1.08</f>
        <v>577.20600000000013</v>
      </c>
      <c r="K6" s="10"/>
      <c r="L6" s="10"/>
    </row>
    <row r="7" spans="1:63" ht="25.5" customHeight="1" x14ac:dyDescent="0.2">
      <c r="A7" s="7" t="s">
        <v>15</v>
      </c>
      <c r="B7" s="8" t="s">
        <v>32</v>
      </c>
      <c r="C7" s="7" t="s">
        <v>14</v>
      </c>
      <c r="D7" s="7">
        <v>300</v>
      </c>
      <c r="E7" s="10">
        <v>10.657500000000001</v>
      </c>
      <c r="F7" s="10">
        <f>E7*1.08</f>
        <v>11.510100000000001</v>
      </c>
      <c r="G7" s="10">
        <f>D7*E7</f>
        <v>3197.25</v>
      </c>
      <c r="H7" s="11">
        <v>0.08</v>
      </c>
      <c r="I7" s="10">
        <f>G7*0.08</f>
        <v>255.78</v>
      </c>
      <c r="J7" s="10">
        <f>G7*1.08</f>
        <v>3453.03</v>
      </c>
      <c r="K7" s="10"/>
      <c r="L7" s="10"/>
    </row>
    <row r="8" spans="1:63" ht="21.75" customHeight="1" x14ac:dyDescent="0.2">
      <c r="A8" s="7" t="s">
        <v>16</v>
      </c>
      <c r="B8" s="8" t="s">
        <v>33</v>
      </c>
      <c r="C8" s="7" t="s">
        <v>31</v>
      </c>
      <c r="D8" s="7">
        <v>300</v>
      </c>
      <c r="E8" s="10">
        <v>21.315000000000001</v>
      </c>
      <c r="F8" s="10">
        <f>E8*1.08</f>
        <v>23.020200000000003</v>
      </c>
      <c r="G8" s="10">
        <f>D8*E8</f>
        <v>6394.5</v>
      </c>
      <c r="H8" s="11">
        <v>0.08</v>
      </c>
      <c r="I8" s="10">
        <f>G8*0.08</f>
        <v>511.56</v>
      </c>
      <c r="J8" s="10">
        <f>G8*1.08</f>
        <v>6906.06</v>
      </c>
      <c r="K8" s="10"/>
      <c r="L8" s="10"/>
    </row>
    <row r="9" spans="1:63" x14ac:dyDescent="0.2">
      <c r="A9" s="7"/>
      <c r="B9" s="16" t="s">
        <v>25</v>
      </c>
      <c r="C9" s="17" t="s">
        <v>26</v>
      </c>
      <c r="D9" s="17" t="s">
        <v>26</v>
      </c>
      <c r="E9" s="17" t="s">
        <v>26</v>
      </c>
      <c r="F9" s="17" t="s">
        <v>26</v>
      </c>
      <c r="G9" s="18">
        <f>SUM(G6:G8)</f>
        <v>10126.200000000001</v>
      </c>
      <c r="H9" s="17" t="s">
        <v>26</v>
      </c>
      <c r="I9" s="19">
        <f>SUM(I6:I8)</f>
        <v>810.096</v>
      </c>
      <c r="J9" s="19">
        <f>SUM(J6:J8)</f>
        <v>10936.296</v>
      </c>
      <c r="K9" s="17" t="s">
        <v>26</v>
      </c>
      <c r="L9" s="17" t="s">
        <v>26</v>
      </c>
    </row>
    <row r="13" spans="1:63" x14ac:dyDescent="0.2">
      <c r="A13" s="20" t="s">
        <v>34</v>
      </c>
      <c r="D13" s="21">
        <f>G9</f>
        <v>10126.200000000001</v>
      </c>
    </row>
    <row r="14" spans="1:63" x14ac:dyDescent="0.2">
      <c r="A14" s="20" t="s">
        <v>35</v>
      </c>
      <c r="D14" s="21">
        <f>J9</f>
        <v>10936.296</v>
      </c>
    </row>
    <row r="16" spans="1:63" x14ac:dyDescent="0.2">
      <c r="A16" s="1" t="s">
        <v>27</v>
      </c>
    </row>
    <row r="17" spans="1:1" x14ac:dyDescent="0.2">
      <c r="A17" s="1" t="s">
        <v>28</v>
      </c>
    </row>
    <row r="201" ht="25.15" customHeight="1" x14ac:dyDescent="0.2"/>
    <row r="202" ht="23.25" customHeight="1" x14ac:dyDescent="0.2"/>
    <row r="203" ht="26.85" customHeight="1" x14ac:dyDescent="0.2"/>
    <row r="204" ht="25.7" customHeight="1" x14ac:dyDescent="0.2"/>
  </sheetData>
  <sheetProtection selectLockedCells="1" selectUnlockedCells="1"/>
  <pageMargins left="0.78749999999999998" right="0.78749999999999998" top="0.92638888888888893" bottom="0.92638888888888893" header="0.78749999999999998" footer="0.78749999999999998"/>
  <pageSetup paperSize="77" scale="98" firstPageNumber="0" fitToHeight="0" orientation="landscape" horizontalDpi="300" verticalDpi="300" r:id="rId1"/>
  <headerFooter alignWithMargins="0"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Leki I</vt:lpstr>
      <vt:lpstr>Lamotrygina</vt:lpstr>
      <vt:lpstr>Lamotrygina!Obszar_wydruku</vt:lpstr>
      <vt:lpstr>'Leki I'!Obszar_wydruku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Burek</dc:creator>
  <cp:lastModifiedBy>Justyna Teichman</cp:lastModifiedBy>
  <cp:lastPrinted>2026-04-17T09:53:57Z</cp:lastPrinted>
  <dcterms:created xsi:type="dcterms:W3CDTF">2025-10-15T08:52:48Z</dcterms:created>
  <dcterms:modified xsi:type="dcterms:W3CDTF">2026-04-20T11:13:43Z</dcterms:modified>
</cp:coreProperties>
</file>